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97\AyAtIntv\Aeint\PRESUPUESTOS\2026\FICHAS PROGRAMA\"/>
    </mc:Choice>
  </mc:AlternateContent>
  <xr:revisionPtr revIDLastSave="0" documentId="8_{7BD0D673-EDC0-4FB9-9772-F21E32A1521F}" xr6:coauthVersionLast="47" xr6:coauthVersionMax="47" xr10:uidLastSave="{00000000-0000-0000-0000-000000000000}"/>
  <bookViews>
    <workbookView xWindow="-120" yWindow="-120" windowWidth="29040" windowHeight="15720" xr2:uid="{64957A21-6C7C-4738-AF5F-38C35D5654A4}"/>
  </bookViews>
  <sheets>
    <sheet name="FICHA PRESUPUESTARIA" sheetId="5" r:id="rId1"/>
    <sheet name="FICHA FUNCIONAL" sheetId="4" r:id="rId2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4" l="1"/>
  <c r="F31" i="5"/>
  <c r="I8" i="5"/>
  <c r="J8" i="4"/>
</calcChain>
</file>

<file path=xl/sharedStrings.xml><?xml version="1.0" encoding="utf-8"?>
<sst xmlns="http://schemas.openxmlformats.org/spreadsheetml/2006/main" count="80" uniqueCount="61">
  <si>
    <t>OBJETIVOS DEL PROGRAMA</t>
  </si>
  <si>
    <t>CUANTIFICACION OBJETIVO</t>
  </si>
  <si>
    <t>OBSERVACIONES</t>
  </si>
  <si>
    <t>INDICADOR</t>
  </si>
  <si>
    <t>DIMENSION ESTRATEGICA</t>
  </si>
  <si>
    <t>DIMENSION ECONOMICA</t>
  </si>
  <si>
    <t>DIMENSION CIUDADANA</t>
  </si>
  <si>
    <t>RESUMEN DE OBJETIVOS E INDICADORES</t>
  </si>
  <si>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</si>
  <si>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</si>
  <si>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</si>
  <si>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</si>
  <si>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</si>
  <si>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</si>
  <si>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</si>
  <si>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</si>
  <si>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</si>
  <si>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</si>
  <si>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</si>
  <si>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</si>
  <si>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</si>
  <si>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FUNCIONAL DE PROGRAMA</t>
  </si>
  <si>
    <t>FICHA PRESUPUESTARIA DE PROGRAMA</t>
  </si>
  <si>
    <t>DESCRIPCION DEL GASTO PRESUPUESTADO</t>
  </si>
  <si>
    <t>PATRIMONIO</t>
  </si>
  <si>
    <t>JEFATURA DE BIENES Y PATRIMONIO</t>
  </si>
  <si>
    <t xml:space="preserve"> Arrendamientos Terrenos y Bienes Naturales.</t>
  </si>
  <si>
    <t xml:space="preserve"> Arrendamiento Edificios y Otras Construcciones</t>
  </si>
  <si>
    <t xml:space="preserve"> Cuotas Comunidades Propietarios</t>
  </si>
  <si>
    <t xml:space="preserve"> Indemnizaciones                         </t>
  </si>
  <si>
    <t xml:space="preserve"> Gastos notariales y registrales</t>
  </si>
  <si>
    <t>Seguros del Personal</t>
  </si>
  <si>
    <t>1. Mejorar el tiempo de resolución de las reclamaciones patrimoniales.</t>
  </si>
  <si>
    <t>Primas / Riesgos cubiertos</t>
  </si>
  <si>
    <t>&lt; 0,03</t>
  </si>
  <si>
    <t>Tiempo medio de resolución</t>
  </si>
  <si>
    <t>&lt; 6 meses</t>
  </si>
  <si>
    <t>% Valor Patrimonio Ociosos / Patrimonio total</t>
  </si>
  <si>
    <t>&lt; 5%</t>
  </si>
  <si>
    <t>1. Optimizar la rentabilidad económica y social del Patrimonio municipal, minimizando su ociosidad.</t>
  </si>
  <si>
    <t>2. Expurgo, valoración y selección documental</t>
  </si>
  <si>
    <t>2. Optimizar el servicio de Archivo Municipal de cara a usuarios externos e internos del Ayuntamiento.</t>
  </si>
  <si>
    <t>Nº de peticiones</t>
  </si>
  <si>
    <t>3. Aprobación de rectificación anual del patrimonio</t>
  </si>
  <si>
    <t>Antes de la Cuenta General</t>
  </si>
  <si>
    <t>1. Cumplimiento del presupuesto del programa</t>
  </si>
  <si>
    <t>Gasto Real / Presupuesto</t>
  </si>
  <si>
    <t>&lt; = 1</t>
  </si>
  <si>
    <t>2. Optimizar el coste de los Seguros sobre el Patrimonio.</t>
  </si>
  <si>
    <t>3. Optimizar el rendicimiento económico del patrimonio municipal.</t>
  </si>
  <si>
    <t>Importe de los ingresos del cap. V</t>
  </si>
  <si>
    <t>Primas de Seguros.Patrimonio</t>
  </si>
  <si>
    <t>1. Inventario de Bienes y Derechos del Municipio. Gestión patrimonial. Comunidades de propietarios. Cesiones de locales. Adquisición y venta de patrimonio</t>
  </si>
  <si>
    <t>Estudios y trabajos técnicos</t>
  </si>
  <si>
    <t>Cuotas derramas-inversiones C.P.</t>
  </si>
  <si>
    <t>4. Gestión del Archivo Municipal. Expurgos y Mejoras de los procesos archivísticos.</t>
  </si>
  <si>
    <t>Impulsar el Expurgo documental de Basauri</t>
  </si>
  <si>
    <t>2. Reclamaciones de responsabilidad patrimonial contra el Ayuntamiento. Y expedientes de reclamación a terceros por daños causados a los bienes municipales.</t>
  </si>
  <si>
    <t>Personal propio del Departamento: jefatura  y tres personas técnico administrativas; Se solicitará ampliar la RPT con un técnico responsable de arhivo.</t>
  </si>
  <si>
    <t>3. Gestión de los Seguros contratados por el Ayuntamiento, tanto los correspondientes al Patrimonio, como los del Personal, vehículos y la Responsabilidad Civil.</t>
  </si>
  <si>
    <t>HACIENDA Y PATRIMONIO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</si>
</sst>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"/>
  </numFmts>
  <fonts count="10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theme="0" tint="-0.49998474074526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 vertical="justify"/>
    </xf>
    <xf numFmtId="0" fontId="2" fillId="0" borderId="0" xfId="0" applyFont="1" applyFill="1"/>
    <xf numFmtId="0" fontId="1" fillId="0" borderId="0" xfId="0" applyFont="1" applyFill="1" applyBorder="1" applyAlignment="1">
      <alignment horizontal="right" vertical="justify"/>
    </xf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0" fillId="0" borderId="2" xfId="0" applyFill="1" applyBorder="1" applyAlignment="1"/>
    <xf numFmtId="4" fontId="0" fillId="0" borderId="2" xfId="0" applyNumberFormat="1" applyFill="1" applyBorder="1" applyAlignment="1"/>
    <xf numFmtId="4" fontId="1" fillId="0" borderId="3" xfId="0" applyNumberFormat="1" applyFont="1" applyFill="1" applyBorder="1" applyAlignment="1"/>
    <xf numFmtId="0" fontId="0" fillId="0" borderId="0" xfId="0" applyFill="1" applyAlignment="1">
      <alignment horizontal="left"/>
    </xf>
    <xf numFmtId="4" fontId="1" fillId="0" borderId="3" xfId="0" applyNumberFormat="1" applyFont="1" applyFill="1" applyBorder="1" applyAlignment="1">
      <alignment horizontal="right"/>
    </xf>
    <xf numFmtId="0" fontId="1" fillId="3" borderId="1" xfId="0" applyFont="1" applyFill="1" applyBorder="1" applyAlignment="1">
      <alignment horizontal="center" vertical="justify"/>
    </xf>
    <xf numFmtId="0" fontId="1" fillId="2" borderId="0" xfId="0" applyFont="1" applyFill="1" applyBorder="1" applyAlignment="1">
      <alignment horizontal="right" vertical="justify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right" vertical="center"/>
    </xf>
    <xf numFmtId="0" fontId="0" fillId="0" borderId="0" xfId="0" applyBorder="1"/>
    <xf numFmtId="0" fontId="6" fillId="0" borderId="0" xfId="0" applyFont="1" applyFill="1"/>
    <xf numFmtId="0" fontId="5" fillId="0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right"/>
    </xf>
    <xf numFmtId="0" fontId="5" fillId="0" borderId="1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4" fontId="5" fillId="0" borderId="4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right" vertical="justify"/>
    </xf>
    <xf numFmtId="0" fontId="5" fillId="0" borderId="0" xfId="0" applyFont="1" applyFill="1" applyAlignment="1">
      <alignment horizontal="center"/>
    </xf>
    <xf numFmtId="0" fontId="5" fillId="4" borderId="1" xfId="0" applyFont="1" applyFill="1" applyBorder="1" applyAlignment="1">
      <alignment horizontal="center" vertical="justify"/>
    </xf>
    <xf numFmtId="0" fontId="6" fillId="0" borderId="0" xfId="0" applyFont="1" applyFill="1" applyAlignment="1">
      <alignment horizontal="center" vertical="justify"/>
    </xf>
    <xf numFmtId="4" fontId="6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Fill="1" applyBorder="1" applyAlignment="1">
      <alignment horizontal="justify" vertical="center"/>
    </xf>
    <xf numFmtId="0" fontId="8" fillId="0" borderId="1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4" fontId="1" fillId="0" borderId="5" xfId="0" applyNumberFormat="1" applyFont="1" applyFill="1" applyBorder="1" applyAlignment="1">
      <alignment horizontal="right" vertical="center"/>
    </xf>
    <xf numFmtId="4" fontId="1" fillId="0" borderId="5" xfId="0" applyNumberFormat="1" applyFont="1" applyFill="1" applyBorder="1" applyAlignment="1">
      <alignment vertical="center"/>
    </xf>
    <xf numFmtId="4" fontId="1" fillId="0" borderId="1" xfId="0" applyNumberFormat="1" applyFont="1" applyFill="1" applyBorder="1" applyAlignment="1">
      <alignment vertical="center"/>
    </xf>
    <xf numFmtId="4" fontId="7" fillId="0" borderId="5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left"/>
    </xf>
    <xf numFmtId="4" fontId="1" fillId="0" borderId="1" xfId="0" applyNumberFormat="1" applyFont="1" applyFill="1" applyBorder="1" applyAlignment="1">
      <alignment horizontal="right"/>
    </xf>
    <xf numFmtId="0" fontId="1" fillId="0" borderId="4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1" xfId="0" applyFont="1" applyBorder="1" applyAlignment="1">
      <alignment vertical="justify"/>
    </xf>
    <xf numFmtId="0" fontId="1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2" fillId="0" borderId="4" xfId="0" applyFont="1" applyFill="1" applyBorder="1" applyAlignment="1">
      <alignment vertical="justify"/>
    </xf>
    <xf numFmtId="0" fontId="2" fillId="0" borderId="8" xfId="0" applyFont="1" applyBorder="1" applyAlignment="1">
      <alignment vertical="justify"/>
    </xf>
    <xf numFmtId="0" fontId="2" fillId="0" borderId="7" xfId="0" applyFont="1" applyBorder="1" applyAlignment="1">
      <alignment vertical="justify"/>
    </xf>
    <xf numFmtId="0" fontId="1" fillId="0" borderId="4" xfId="0" applyFont="1" applyFill="1" applyBorder="1" applyAlignment="1">
      <alignment horizontal="left" vertical="center"/>
    </xf>
    <xf numFmtId="0" fontId="0" fillId="0" borderId="8" xfId="0" applyFill="1" applyBorder="1" applyAlignment="1">
      <alignment horizontal="left" vertical="center"/>
    </xf>
    <xf numFmtId="0" fontId="0" fillId="0" borderId="7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justify"/>
    </xf>
    <xf numFmtId="0" fontId="1" fillId="2" borderId="8" xfId="0" applyFont="1" applyFill="1" applyBorder="1" applyAlignment="1">
      <alignment horizontal="center" vertical="justify"/>
    </xf>
    <xf numFmtId="0" fontId="0" fillId="2" borderId="8" xfId="0" applyFill="1" applyBorder="1" applyAlignment="1">
      <alignment horizontal="center" vertical="justify"/>
    </xf>
    <xf numFmtId="0" fontId="0" fillId="0" borderId="7" xfId="0" applyBorder="1" applyAlignment="1">
      <alignment horizontal="center" vertical="justify"/>
    </xf>
    <xf numFmtId="0" fontId="1" fillId="0" borderId="4" xfId="0" applyFont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1" fillId="3" borderId="4" xfId="0" applyFont="1" applyFill="1" applyBorder="1" applyAlignment="1">
      <alignment horizontal="center" vertical="justify"/>
    </xf>
    <xf numFmtId="0" fontId="0" fillId="3" borderId="8" xfId="0" applyFill="1" applyBorder="1" applyAlignment="1">
      <alignment horizontal="center" vertical="justify"/>
    </xf>
    <xf numFmtId="0" fontId="0" fillId="3" borderId="7" xfId="0" applyFill="1" applyBorder="1" applyAlignment="1">
      <alignment horizontal="center" vertical="justify"/>
    </xf>
    <xf numFmtId="0" fontId="2" fillId="0" borderId="9" xfId="0" applyFont="1" applyBorder="1" applyAlignment="1">
      <alignment horizontal="justify" vertical="center"/>
    </xf>
    <xf numFmtId="0" fontId="0" fillId="0" borderId="2" xfId="0" applyBorder="1" applyAlignment="1">
      <alignment horizontal="justify" vertical="center"/>
    </xf>
    <xf numFmtId="0" fontId="0" fillId="0" borderId="6" xfId="0" applyBorder="1" applyAlignment="1">
      <alignment horizontal="justify" vertical="center"/>
    </xf>
    <xf numFmtId="0" fontId="0" fillId="0" borderId="10" xfId="0" applyBorder="1" applyAlignment="1">
      <alignment horizontal="justify" vertical="center"/>
    </xf>
    <xf numFmtId="0" fontId="0" fillId="0" borderId="0" xfId="0" applyAlignment="1">
      <alignment horizontal="justify" vertical="center"/>
    </xf>
    <xf numFmtId="0" fontId="0" fillId="0" borderId="11" xfId="0" applyBorder="1" applyAlignment="1">
      <alignment horizontal="justify" vertical="center"/>
    </xf>
    <xf numFmtId="0" fontId="0" fillId="0" borderId="12" xfId="0" applyBorder="1" applyAlignment="1">
      <alignment horizontal="justify" vertical="center"/>
    </xf>
    <xf numFmtId="0" fontId="0" fillId="0" borderId="13" xfId="0" applyBorder="1" applyAlignment="1">
      <alignment horizontal="justify" vertical="center"/>
    </xf>
    <xf numFmtId="0" fontId="0" fillId="0" borderId="14" xfId="0" applyBorder="1" applyAlignment="1">
      <alignment horizontal="justify" vertical="center"/>
    </xf>
    <xf numFmtId="0" fontId="1" fillId="3" borderId="1" xfId="0" applyFont="1" applyFill="1" applyBorder="1" applyAlignment="1">
      <alignment horizontal="center" vertical="justify"/>
    </xf>
    <xf numFmtId="0" fontId="0" fillId="0" borderId="2" xfId="0" applyFill="1" applyBorder="1" applyAlignment="1"/>
    <xf numFmtId="0" fontId="0" fillId="0" borderId="6" xfId="0" applyFill="1" applyBorder="1" applyAlignment="1"/>
    <xf numFmtId="0" fontId="7" fillId="0" borderId="1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 textRotation="90"/>
    </xf>
    <xf numFmtId="0" fontId="5" fillId="5" borderId="15" xfId="0" applyFont="1" applyFill="1" applyBorder="1" applyAlignment="1">
      <alignment horizontal="center" vertical="center" textRotation="90"/>
    </xf>
    <xf numFmtId="0" fontId="5" fillId="5" borderId="16" xfId="0" applyFont="1" applyFill="1" applyBorder="1" applyAlignment="1">
      <alignment horizontal="center" vertical="center" textRotation="90"/>
    </xf>
    <xf numFmtId="0" fontId="5" fillId="4" borderId="1" xfId="0" applyFont="1" applyFill="1" applyBorder="1" applyAlignment="1">
      <alignment horizontal="center" vertical="justify"/>
    </xf>
    <xf numFmtId="0" fontId="8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/>
    </xf>
    <xf numFmtId="0" fontId="6" fillId="4" borderId="1" xfId="0" applyFont="1" applyFill="1" applyBorder="1" applyAlignment="1">
      <alignment horizontal="center" vertical="justify"/>
    </xf>
    <xf numFmtId="0" fontId="5" fillId="0" borderId="4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/>
    </xf>
    <xf numFmtId="0" fontId="6" fillId="0" borderId="1" xfId="0" applyFont="1" applyFill="1" applyBorder="1" applyAlignment="1">
      <alignment horizontal="justify" vertical="center"/>
    </xf>
    <xf numFmtId="0" fontId="6" fillId="0" borderId="4" xfId="0" applyFont="1" applyBorder="1" applyAlignment="1">
      <alignment vertical="justify"/>
    </xf>
    <xf numFmtId="0" fontId="6" fillId="0" borderId="8" xfId="0" applyFont="1" applyBorder="1" applyAlignment="1">
      <alignment vertical="justify"/>
    </xf>
    <xf numFmtId="0" fontId="6" fillId="0" borderId="7" xfId="0" applyFont="1" applyBorder="1" applyAlignment="1">
      <alignment vertical="justify"/>
    </xf>
    <xf numFmtId="0" fontId="6" fillId="0" borderId="4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/>
    </xf>
    <xf numFmtId="0" fontId="9" fillId="0" borderId="4" xfId="0" applyFont="1" applyBorder="1" applyAlignment="1">
      <alignment vertical="justify"/>
    </xf>
    <xf numFmtId="0" fontId="9" fillId="0" borderId="8" xfId="0" applyFont="1" applyBorder="1" applyAlignment="1">
      <alignment vertical="justify"/>
    </xf>
    <xf numFmtId="0" fontId="9" fillId="0" borderId="7" xfId="0" applyFont="1" applyBorder="1" applyAlignment="1">
      <alignment vertical="justify"/>
    </xf>
    <xf numFmtId="0" fontId="5" fillId="3" borderId="5" xfId="0" applyFont="1" applyFill="1" applyBorder="1" applyAlignment="1">
      <alignment horizontal="center" vertical="center" textRotation="90"/>
    </xf>
    <xf numFmtId="0" fontId="5" fillId="3" borderId="15" xfId="0" applyFont="1" applyFill="1" applyBorder="1" applyAlignment="1">
      <alignment horizontal="center" vertical="center" textRotation="90"/>
    </xf>
    <xf numFmtId="0" fontId="5" fillId="3" borderId="16" xfId="0" applyFont="1" applyFill="1" applyBorder="1" applyAlignment="1">
      <alignment horizontal="center" vertical="center" textRotation="90"/>
    </xf>
    <xf numFmtId="0" fontId="5" fillId="2" borderId="5" xfId="0" applyFont="1" applyFill="1" applyBorder="1" applyAlignment="1">
      <alignment horizontal="center" vertical="center" textRotation="90"/>
    </xf>
    <xf numFmtId="0" fontId="5" fillId="2" borderId="15" xfId="0" applyFont="1" applyFill="1" applyBorder="1" applyAlignment="1">
      <alignment horizontal="center" vertical="center" textRotation="90"/>
    </xf>
    <xf numFmtId="0" fontId="5" fillId="2" borderId="16" xfId="0" applyFont="1" applyFill="1" applyBorder="1" applyAlignment="1">
      <alignment horizontal="center" vertical="center" textRotation="90"/>
    </xf>
    <xf numFmtId="0" fontId="9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4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right"/>
    </xf>
    <xf numFmtId="0" fontId="6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right" vertical="justify"/>
    </xf>
    <xf numFmtId="0" fontId="5" fillId="0" borderId="8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709F8-2967-4940-9AB7-7F7123E1FB36}">
  <sheetPr>
    <pageSetUpPr fitToPage="1"/>
  </sheetPr>
  <dimension ref="B4:I43"/>
  <sheetViews>
    <sheetView tabSelected="1" topLeftCell="A4" zoomScaleNormal="100" workbookViewId="0">
      <selection activeCell="G24" sqref="G24:H24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4.8554687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6384" width="11.5703125" style="1"/>
  </cols>
  <sheetData>
    <row r="4" spans="2:9" ht="24.75" customHeight="1" x14ac:dyDescent="0.2">
      <c r="B4" s="61" t="s">
        <v>22</v>
      </c>
      <c r="C4" s="62"/>
      <c r="D4" s="62"/>
      <c r="E4" s="62"/>
      <c r="F4" s="62"/>
      <c r="G4" s="62"/>
      <c r="H4" s="62"/>
      <c r="I4" s="63"/>
    </row>
    <row r="5" spans="2:9" x14ac:dyDescent="0.2">
      <c r="B5" s="6"/>
      <c r="C5" s="2"/>
      <c r="D5" s="2"/>
      <c r="E5" s="2"/>
      <c r="F5" s="2"/>
      <c r="G5" s="2"/>
      <c r="H5" s="2"/>
      <c r="I5" s="2"/>
    </row>
    <row r="6" spans="2:9" x14ac:dyDescent="0.2">
      <c r="B6" s="10" t="s">
        <v>8</v>
      </c>
      <c r="C6" s="3">
        <v>9331</v>
      </c>
      <c r="D6" s="10" t="s">
        <v>11</v>
      </c>
      <c r="E6" s="48" t="s">
        <v>24</v>
      </c>
      <c r="F6" s="64"/>
      <c r="G6" s="64"/>
      <c r="H6" s="64"/>
      <c r="I6" s="65"/>
    </row>
    <row r="7" spans="2:9" x14ac:dyDescent="0.2">
      <c r="B7" s="9"/>
      <c r="C7" s="8"/>
      <c r="D7" s="2"/>
      <c r="E7" s="2"/>
      <c r="F7" s="2"/>
      <c r="G7" s="2"/>
      <c r="H7" s="2"/>
      <c r="I7" s="2"/>
    </row>
    <row r="8" spans="2:9" ht="13.9" customHeight="1" x14ac:dyDescent="0.2">
      <c r="B8" s="17" t="s">
        <v>9</v>
      </c>
      <c r="C8" s="48" t="s">
        <v>25</v>
      </c>
      <c r="D8" s="66"/>
      <c r="E8" s="66"/>
      <c r="F8" s="66"/>
      <c r="G8" s="67"/>
      <c r="H8" s="10" t="s">
        <v>13</v>
      </c>
      <c r="I8" s="47">
        <f>+F31</f>
        <v>571001</v>
      </c>
    </row>
    <row r="9" spans="2:9" ht="13.9" customHeight="1" x14ac:dyDescent="0.2">
      <c r="B9" s="9"/>
      <c r="C9" s="7"/>
      <c r="D9" s="2"/>
      <c r="E9" s="2"/>
      <c r="F9" s="2"/>
      <c r="G9" s="2"/>
      <c r="H9" s="2"/>
      <c r="I9" s="2"/>
    </row>
    <row r="10" spans="2:9" x14ac:dyDescent="0.2">
      <c r="B10" s="10" t="s">
        <v>10</v>
      </c>
      <c r="C10" s="48" t="s">
        <v>60</v>
      </c>
      <c r="D10" s="66"/>
      <c r="E10" s="67"/>
      <c r="F10" s="10" t="s">
        <v>12</v>
      </c>
      <c r="G10" s="48" t="s">
        <v>24</v>
      </c>
      <c r="H10" s="49"/>
      <c r="I10" s="50"/>
    </row>
    <row r="11" spans="2:9" x14ac:dyDescent="0.2">
      <c r="B11" s="6"/>
      <c r="C11" s="2"/>
      <c r="D11" s="2"/>
      <c r="E11" s="2"/>
      <c r="F11" s="4"/>
      <c r="G11" s="2"/>
      <c r="H11" s="2"/>
      <c r="I11" s="2"/>
    </row>
    <row r="12" spans="2:9" x14ac:dyDescent="0.2">
      <c r="B12" s="68" t="s">
        <v>14</v>
      </c>
      <c r="C12" s="68"/>
      <c r="D12" s="68"/>
      <c r="E12" s="68"/>
      <c r="F12" s="68"/>
      <c r="G12" s="68"/>
      <c r="H12" s="68"/>
      <c r="I12" s="68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5" customFormat="1" ht="25.9" customHeight="1" x14ac:dyDescent="0.2">
      <c r="B14" s="69" t="s">
        <v>15</v>
      </c>
      <c r="C14" s="70"/>
      <c r="D14" s="71"/>
      <c r="E14" s="72"/>
      <c r="F14" s="52" t="s">
        <v>20</v>
      </c>
      <c r="G14" s="53"/>
      <c r="H14" s="53"/>
      <c r="I14" s="53"/>
    </row>
    <row r="15" spans="2:9" ht="25.15" customHeight="1" x14ac:dyDescent="0.2">
      <c r="B15" s="54" t="s">
        <v>52</v>
      </c>
      <c r="C15" s="55"/>
      <c r="D15" s="55"/>
      <c r="E15" s="56"/>
      <c r="F15" s="79" t="s">
        <v>58</v>
      </c>
      <c r="G15" s="80"/>
      <c r="H15" s="80"/>
      <c r="I15" s="81"/>
    </row>
    <row r="16" spans="2:9" ht="28.5" customHeight="1" x14ac:dyDescent="0.2">
      <c r="B16" s="54" t="s">
        <v>57</v>
      </c>
      <c r="C16" s="55"/>
      <c r="D16" s="55"/>
      <c r="E16" s="56"/>
      <c r="F16" s="82"/>
      <c r="G16" s="83"/>
      <c r="H16" s="83"/>
      <c r="I16" s="84"/>
    </row>
    <row r="17" spans="2:9" ht="25.15" customHeight="1" x14ac:dyDescent="0.2">
      <c r="B17" s="51" t="s">
        <v>59</v>
      </c>
      <c r="C17" s="51"/>
      <c r="D17" s="51"/>
      <c r="E17" s="51"/>
      <c r="F17" s="82"/>
      <c r="G17" s="83"/>
      <c r="H17" s="83"/>
      <c r="I17" s="84"/>
    </row>
    <row r="18" spans="2:9" ht="25.15" customHeight="1" x14ac:dyDescent="0.2">
      <c r="B18" s="51" t="s">
        <v>55</v>
      </c>
      <c r="C18" s="51"/>
      <c r="D18" s="51"/>
      <c r="E18" s="51"/>
      <c r="F18" s="85"/>
      <c r="G18" s="86"/>
      <c r="H18" s="86"/>
      <c r="I18" s="87"/>
    </row>
    <row r="19" spans="2:9" x14ac:dyDescent="0.2">
      <c r="B19" s="4"/>
      <c r="C19" s="4"/>
      <c r="D19" s="4"/>
      <c r="E19" s="4"/>
      <c r="F19" s="4"/>
      <c r="G19" s="4"/>
      <c r="H19" s="4"/>
      <c r="I19" s="4"/>
    </row>
    <row r="20" spans="2:9" x14ac:dyDescent="0.2">
      <c r="B20" s="4"/>
      <c r="C20" s="4"/>
      <c r="D20" s="4"/>
      <c r="E20" s="4"/>
      <c r="F20" s="4"/>
      <c r="G20" s="4"/>
      <c r="H20" s="4"/>
      <c r="I20" s="4"/>
    </row>
    <row r="21" spans="2:9" s="5" customFormat="1" ht="26.45" customHeight="1" x14ac:dyDescent="0.2">
      <c r="B21" s="16" t="s">
        <v>16</v>
      </c>
      <c r="C21" s="76" t="s">
        <v>23</v>
      </c>
      <c r="D21" s="77"/>
      <c r="E21" s="78"/>
      <c r="F21" s="16" t="s">
        <v>17</v>
      </c>
      <c r="G21" s="88" t="s">
        <v>19</v>
      </c>
      <c r="H21" s="88"/>
      <c r="I21" s="16" t="s">
        <v>18</v>
      </c>
    </row>
    <row r="22" spans="2:9" s="14" customFormat="1" ht="25.15" customHeight="1" x14ac:dyDescent="0.2">
      <c r="B22" s="18">
        <v>16205</v>
      </c>
      <c r="C22" s="73" t="s">
        <v>31</v>
      </c>
      <c r="D22" s="74"/>
      <c r="E22" s="75"/>
      <c r="F22" s="20">
        <v>175000</v>
      </c>
      <c r="G22" s="57"/>
      <c r="H22" s="93"/>
      <c r="I22" s="20"/>
    </row>
    <row r="23" spans="2:9" s="14" customFormat="1" ht="25.15" customHeight="1" x14ac:dyDescent="0.2">
      <c r="B23" s="18">
        <v>20001</v>
      </c>
      <c r="C23" s="73" t="s">
        <v>26</v>
      </c>
      <c r="D23" s="74"/>
      <c r="E23" s="75"/>
      <c r="F23" s="20">
        <v>2000</v>
      </c>
      <c r="G23" s="60"/>
      <c r="H23" s="60"/>
      <c r="I23" s="20"/>
    </row>
    <row r="24" spans="2:9" s="14" customFormat="1" ht="25.15" customHeight="1" x14ac:dyDescent="0.2">
      <c r="B24" s="19">
        <v>20101</v>
      </c>
      <c r="C24" s="73" t="s">
        <v>27</v>
      </c>
      <c r="D24" s="74"/>
      <c r="E24" s="75"/>
      <c r="F24" s="20">
        <v>1000</v>
      </c>
      <c r="G24" s="60"/>
      <c r="H24" s="60"/>
      <c r="I24" s="20"/>
    </row>
    <row r="25" spans="2:9" s="14" customFormat="1" ht="25.15" customHeight="1" x14ac:dyDescent="0.2">
      <c r="B25" s="19">
        <v>21102</v>
      </c>
      <c r="C25" s="73" t="s">
        <v>28</v>
      </c>
      <c r="D25" s="74"/>
      <c r="E25" s="75"/>
      <c r="F25" s="20">
        <v>120000</v>
      </c>
      <c r="G25" s="60"/>
      <c r="H25" s="60"/>
      <c r="I25" s="20"/>
    </row>
    <row r="26" spans="2:9" s="14" customFormat="1" ht="25.15" customHeight="1" x14ac:dyDescent="0.2">
      <c r="B26" s="19">
        <v>22608</v>
      </c>
      <c r="C26" s="57" t="s">
        <v>29</v>
      </c>
      <c r="D26" s="58"/>
      <c r="E26" s="59"/>
      <c r="F26" s="44">
        <v>40000</v>
      </c>
      <c r="G26" s="95"/>
      <c r="H26" s="95"/>
      <c r="I26" s="20"/>
    </row>
    <row r="27" spans="2:9" s="14" customFormat="1" ht="25.15" customHeight="1" x14ac:dyDescent="0.2">
      <c r="B27" s="19">
        <v>22615</v>
      </c>
      <c r="C27" s="57" t="s">
        <v>30</v>
      </c>
      <c r="D27" s="58"/>
      <c r="E27" s="59"/>
      <c r="F27" s="44">
        <v>3000</v>
      </c>
      <c r="G27" s="60"/>
      <c r="H27" s="60"/>
      <c r="I27" s="20"/>
    </row>
    <row r="28" spans="2:9" s="14" customFormat="1" ht="25.15" customHeight="1" x14ac:dyDescent="0.2">
      <c r="B28" s="19">
        <v>22707</v>
      </c>
      <c r="C28" s="57" t="s">
        <v>53</v>
      </c>
      <c r="D28" s="58"/>
      <c r="E28" s="59"/>
      <c r="F28" s="44">
        <v>1</v>
      </c>
      <c r="G28" s="60"/>
      <c r="H28" s="60"/>
      <c r="I28" s="42"/>
    </row>
    <row r="29" spans="2:9" s="14" customFormat="1" ht="25.15" customHeight="1" x14ac:dyDescent="0.2">
      <c r="B29" s="19">
        <v>22401</v>
      </c>
      <c r="C29" s="60" t="s">
        <v>51</v>
      </c>
      <c r="D29" s="94"/>
      <c r="E29" s="94"/>
      <c r="F29" s="43">
        <v>130000</v>
      </c>
      <c r="G29" s="60"/>
      <c r="H29" s="60"/>
      <c r="I29" s="42"/>
    </row>
    <row r="30" spans="2:9" s="46" customFormat="1" ht="25.15" customHeight="1" x14ac:dyDescent="0.2">
      <c r="B30" s="19">
        <v>62212</v>
      </c>
      <c r="C30" s="60" t="s">
        <v>54</v>
      </c>
      <c r="D30" s="91"/>
      <c r="E30" s="91"/>
      <c r="F30" s="43">
        <v>100000</v>
      </c>
      <c r="G30" s="57"/>
      <c r="H30" s="92"/>
      <c r="I30" s="45"/>
    </row>
    <row r="31" spans="2:9" ht="25.9" customHeight="1" thickBot="1" x14ac:dyDescent="0.25">
      <c r="D31" s="11"/>
      <c r="E31" s="12"/>
      <c r="F31" s="13">
        <f>SUM(F22:F30)</f>
        <v>571001</v>
      </c>
      <c r="G31" s="89"/>
      <c r="H31" s="90"/>
      <c r="I31" s="15"/>
    </row>
    <row r="32" spans="2:9" ht="13.5" thickTop="1" x14ac:dyDescent="0.2"/>
    <row r="36" spans="2:2" x14ac:dyDescent="0.2">
      <c r="B36" s="21"/>
    </row>
    <row r="37" spans="2:2" x14ac:dyDescent="0.2">
      <c r="B37" s="21"/>
    </row>
    <row r="38" spans="2:2" x14ac:dyDescent="0.2">
      <c r="B38" s="21"/>
    </row>
    <row r="39" spans="2:2" x14ac:dyDescent="0.2">
      <c r="B39" s="21"/>
    </row>
    <row r="40" spans="2:2" x14ac:dyDescent="0.2">
      <c r="B40" s="21"/>
    </row>
    <row r="41" spans="2:2" x14ac:dyDescent="0.2">
      <c r="B41" s="21"/>
    </row>
    <row r="42" spans="2:2" x14ac:dyDescent="0.2">
      <c r="B42" s="21"/>
    </row>
    <row r="43" spans="2:2" x14ac:dyDescent="0.2">
      <c r="B43" s="21"/>
    </row>
  </sheetData>
  <mergeCells count="34">
    <mergeCell ref="G24:H24"/>
    <mergeCell ref="G26:H26"/>
    <mergeCell ref="G27:H27"/>
    <mergeCell ref="G25:H25"/>
    <mergeCell ref="C22:E22"/>
    <mergeCell ref="F15:I18"/>
    <mergeCell ref="C23:E23"/>
    <mergeCell ref="G21:H21"/>
    <mergeCell ref="G31:H31"/>
    <mergeCell ref="C30:E30"/>
    <mergeCell ref="G30:H30"/>
    <mergeCell ref="G22:H22"/>
    <mergeCell ref="C29:E29"/>
    <mergeCell ref="C25:E25"/>
    <mergeCell ref="G29:H29"/>
    <mergeCell ref="B4:I4"/>
    <mergeCell ref="E6:I6"/>
    <mergeCell ref="C8:G8"/>
    <mergeCell ref="C10:E10"/>
    <mergeCell ref="B12:I12"/>
    <mergeCell ref="C26:E26"/>
    <mergeCell ref="B15:E15"/>
    <mergeCell ref="B17:E17"/>
    <mergeCell ref="B14:E14"/>
    <mergeCell ref="G10:I10"/>
    <mergeCell ref="B18:E18"/>
    <mergeCell ref="F14:I14"/>
    <mergeCell ref="B16:E16"/>
    <mergeCell ref="C27:E27"/>
    <mergeCell ref="C28:E28"/>
    <mergeCell ref="G28:H28"/>
    <mergeCell ref="C24:E24"/>
    <mergeCell ref="C21:E21"/>
    <mergeCell ref="G23:H23"/>
  </mergeCells>
  <phoneticPr fontId="0" type="noConversion"/>
  <pageMargins left="0.75" right="0.78740157480314965" top="1" bottom="1" header="0" footer="0"/>
  <pageSetup paperSize="9" scale="97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DEFE4-3AE6-4187-958A-CA6C587B7FDC}">
  <dimension ref="B4:J27"/>
  <sheetViews>
    <sheetView topLeftCell="A6" zoomScale="75" workbookViewId="0">
      <selection activeCell="H17" sqref="H17:J17"/>
    </sheetView>
  </sheetViews>
  <sheetFormatPr baseColWidth="10" defaultColWidth="11.5703125" defaultRowHeight="14.25" x14ac:dyDescent="0.2"/>
  <cols>
    <col min="1" max="1" width="3.85546875" style="22" customWidth="1"/>
    <col min="2" max="2" width="7" style="22" customWidth="1"/>
    <col min="3" max="3" width="11.85546875" style="22" customWidth="1"/>
    <col min="4" max="4" width="11.5703125" style="22" customWidth="1"/>
    <col min="5" max="5" width="12.42578125" style="22" customWidth="1"/>
    <col min="6" max="6" width="34.5703125" style="22" customWidth="1"/>
    <col min="7" max="7" width="19.7109375" style="22" customWidth="1"/>
    <col min="8" max="9" width="17.7109375" style="22" customWidth="1"/>
    <col min="10" max="10" width="36.5703125" style="22" customWidth="1"/>
    <col min="11" max="16384" width="11.5703125" style="22"/>
  </cols>
  <sheetData>
    <row r="4" spans="2:10" ht="24.75" customHeight="1" x14ac:dyDescent="0.2">
      <c r="B4" s="131" t="s">
        <v>21</v>
      </c>
      <c r="C4" s="132"/>
      <c r="D4" s="132"/>
      <c r="E4" s="132"/>
      <c r="F4" s="132"/>
      <c r="G4" s="132"/>
      <c r="H4" s="132"/>
      <c r="I4" s="132"/>
      <c r="J4" s="133"/>
    </row>
    <row r="5" spans="2:10" ht="15" x14ac:dyDescent="0.25">
      <c r="C5" s="23"/>
      <c r="D5" s="23"/>
      <c r="E5" s="23"/>
      <c r="F5" s="23"/>
      <c r="G5" s="23"/>
      <c r="H5" s="23"/>
      <c r="I5" s="23"/>
      <c r="J5" s="23"/>
    </row>
    <row r="6" spans="2:10" ht="15" x14ac:dyDescent="0.25">
      <c r="B6" s="134" t="s">
        <v>8</v>
      </c>
      <c r="C6" s="135"/>
      <c r="D6" s="25">
        <f>+'FICHA PRESUPUESTARIA'!C6</f>
        <v>9331</v>
      </c>
      <c r="E6" s="24" t="s">
        <v>11</v>
      </c>
      <c r="F6" s="128" t="s">
        <v>24</v>
      </c>
      <c r="G6" s="129"/>
      <c r="H6" s="129"/>
      <c r="I6" s="129"/>
      <c r="J6" s="130"/>
    </row>
    <row r="7" spans="2:10" ht="15" x14ac:dyDescent="0.25">
      <c r="B7" s="26"/>
      <c r="C7" s="27"/>
      <c r="D7" s="23"/>
      <c r="E7" s="23"/>
      <c r="F7" s="23"/>
      <c r="G7" s="23"/>
      <c r="H7" s="23"/>
      <c r="I7" s="23"/>
      <c r="J7" s="23"/>
    </row>
    <row r="8" spans="2:10" ht="13.9" customHeight="1" x14ac:dyDescent="0.25">
      <c r="B8" s="136" t="s">
        <v>9</v>
      </c>
      <c r="C8" s="135"/>
      <c r="D8" s="128" t="s">
        <v>25</v>
      </c>
      <c r="E8" s="139"/>
      <c r="F8" s="139"/>
      <c r="G8" s="139"/>
      <c r="H8" s="140"/>
      <c r="I8" s="24" t="s">
        <v>13</v>
      </c>
      <c r="J8" s="28">
        <f>+'FICHA PRESUPUESTARIA'!I8</f>
        <v>571001</v>
      </c>
    </row>
    <row r="9" spans="2:10" ht="13.9" customHeight="1" x14ac:dyDescent="0.25">
      <c r="B9" s="26"/>
      <c r="C9" s="29"/>
      <c r="D9" s="23"/>
      <c r="E9" s="23"/>
      <c r="F9" s="23"/>
      <c r="G9" s="23"/>
      <c r="H9" s="23"/>
      <c r="I9" s="23"/>
      <c r="J9" s="23"/>
    </row>
    <row r="10" spans="2:10" ht="15" x14ac:dyDescent="0.25">
      <c r="B10" s="134" t="s">
        <v>10</v>
      </c>
      <c r="C10" s="135"/>
      <c r="D10" s="48" t="s">
        <v>60</v>
      </c>
      <c r="E10" s="66"/>
      <c r="F10" s="67"/>
      <c r="G10" s="24" t="s">
        <v>12</v>
      </c>
      <c r="H10" s="128" t="s">
        <v>24</v>
      </c>
      <c r="I10" s="137"/>
      <c r="J10" s="138"/>
    </row>
    <row r="11" spans="2:10" ht="15" x14ac:dyDescent="0.25">
      <c r="C11" s="23"/>
      <c r="D11" s="23"/>
      <c r="E11" s="23"/>
      <c r="F11" s="23"/>
      <c r="G11" s="30"/>
      <c r="H11" s="23"/>
      <c r="I11" s="23"/>
      <c r="J11" s="23"/>
    </row>
    <row r="12" spans="2:10" ht="15" x14ac:dyDescent="0.25">
      <c r="B12" s="112" t="s">
        <v>7</v>
      </c>
      <c r="C12" s="112"/>
      <c r="D12" s="112"/>
      <c r="E12" s="112"/>
      <c r="F12" s="112"/>
      <c r="G12" s="112"/>
      <c r="H12" s="112"/>
      <c r="I12" s="112"/>
      <c r="J12" s="112"/>
    </row>
    <row r="13" spans="2:10" ht="15" x14ac:dyDescent="0.25">
      <c r="C13" s="30"/>
      <c r="D13" s="30"/>
      <c r="E13" s="30"/>
      <c r="F13" s="30"/>
      <c r="G13" s="30"/>
      <c r="H13" s="30"/>
      <c r="I13" s="30"/>
      <c r="J13" s="30"/>
    </row>
    <row r="14" spans="2:10" s="32" customFormat="1" ht="25.9" customHeight="1" x14ac:dyDescent="0.2">
      <c r="B14" s="116" t="s">
        <v>4</v>
      </c>
      <c r="C14" s="99" t="s">
        <v>0</v>
      </c>
      <c r="D14" s="99"/>
      <c r="E14" s="99"/>
      <c r="F14" s="31" t="s">
        <v>3</v>
      </c>
      <c r="G14" s="31" t="s">
        <v>1</v>
      </c>
      <c r="H14" s="99" t="s">
        <v>2</v>
      </c>
      <c r="I14" s="102"/>
      <c r="J14" s="102"/>
    </row>
    <row r="15" spans="2:10" ht="71.25" customHeight="1" x14ac:dyDescent="0.2">
      <c r="B15" s="117"/>
      <c r="C15" s="101" t="s">
        <v>39</v>
      </c>
      <c r="D15" s="101"/>
      <c r="E15" s="101"/>
      <c r="F15" s="37" t="s">
        <v>37</v>
      </c>
      <c r="G15" s="33" t="s">
        <v>38</v>
      </c>
      <c r="H15" s="124"/>
      <c r="I15" s="125"/>
      <c r="J15" s="126"/>
    </row>
    <row r="16" spans="2:10" ht="39.950000000000003" customHeight="1" x14ac:dyDescent="0.2">
      <c r="B16" s="117"/>
      <c r="C16" s="101" t="s">
        <v>40</v>
      </c>
      <c r="D16" s="101"/>
      <c r="E16" s="101"/>
      <c r="F16" s="38" t="s">
        <v>56</v>
      </c>
      <c r="G16" s="35"/>
      <c r="H16" s="111"/>
      <c r="I16" s="104"/>
      <c r="J16" s="105"/>
    </row>
    <row r="17" spans="2:10" ht="39.950000000000003" customHeight="1" x14ac:dyDescent="0.2">
      <c r="B17" s="118"/>
      <c r="C17" s="107"/>
      <c r="D17" s="107"/>
      <c r="E17" s="107"/>
      <c r="F17" s="38"/>
      <c r="G17" s="36"/>
      <c r="H17" s="127"/>
      <c r="I17" s="123"/>
      <c r="J17" s="123"/>
    </row>
    <row r="18" spans="2:10" ht="15" x14ac:dyDescent="0.25">
      <c r="C18" s="30"/>
      <c r="D18" s="30"/>
      <c r="E18" s="30"/>
      <c r="F18" s="30"/>
      <c r="G18" s="30"/>
      <c r="H18" s="30"/>
      <c r="I18" s="30"/>
      <c r="J18" s="30"/>
    </row>
    <row r="19" spans="2:10" ht="30" x14ac:dyDescent="0.2">
      <c r="B19" s="119" t="s">
        <v>6</v>
      </c>
      <c r="C19" s="99" t="s">
        <v>0</v>
      </c>
      <c r="D19" s="99"/>
      <c r="E19" s="99"/>
      <c r="F19" s="31" t="s">
        <v>3</v>
      </c>
      <c r="G19" s="31" t="s">
        <v>1</v>
      </c>
      <c r="H19" s="99" t="s">
        <v>2</v>
      </c>
      <c r="I19" s="102"/>
      <c r="J19" s="102"/>
    </row>
    <row r="20" spans="2:10" ht="39.950000000000003" customHeight="1" x14ac:dyDescent="0.2">
      <c r="B20" s="120"/>
      <c r="C20" s="101" t="s">
        <v>32</v>
      </c>
      <c r="D20" s="101"/>
      <c r="E20" s="101"/>
      <c r="F20" s="37" t="s">
        <v>35</v>
      </c>
      <c r="G20" s="33" t="s">
        <v>36</v>
      </c>
      <c r="H20" s="113"/>
      <c r="I20" s="114"/>
      <c r="J20" s="115"/>
    </row>
    <row r="21" spans="2:10" ht="46.5" customHeight="1" x14ac:dyDescent="0.2">
      <c r="B21" s="120"/>
      <c r="C21" s="101" t="s">
        <v>41</v>
      </c>
      <c r="D21" s="101"/>
      <c r="E21" s="101"/>
      <c r="F21" s="38" t="s">
        <v>42</v>
      </c>
      <c r="G21" s="35"/>
      <c r="H21" s="111"/>
      <c r="I21" s="104"/>
      <c r="J21" s="105"/>
    </row>
    <row r="22" spans="2:10" ht="39.950000000000003" customHeight="1" x14ac:dyDescent="0.2">
      <c r="B22" s="121"/>
      <c r="C22" s="107" t="s">
        <v>43</v>
      </c>
      <c r="D22" s="107"/>
      <c r="E22" s="107"/>
      <c r="F22" s="38" t="s">
        <v>44</v>
      </c>
      <c r="G22" s="36"/>
      <c r="H22" s="122"/>
      <c r="I22" s="123"/>
      <c r="J22" s="123"/>
    </row>
    <row r="24" spans="2:10" ht="30" x14ac:dyDescent="0.2">
      <c r="B24" s="96" t="s">
        <v>5</v>
      </c>
      <c r="C24" s="99" t="s">
        <v>0</v>
      </c>
      <c r="D24" s="99"/>
      <c r="E24" s="99"/>
      <c r="F24" s="31" t="s">
        <v>3</v>
      </c>
      <c r="G24" s="31" t="s">
        <v>1</v>
      </c>
      <c r="H24" s="99" t="s">
        <v>2</v>
      </c>
      <c r="I24" s="102"/>
      <c r="J24" s="102"/>
    </row>
    <row r="25" spans="2:10" ht="57" customHeight="1" x14ac:dyDescent="0.2">
      <c r="B25" s="97"/>
      <c r="C25" s="100" t="s">
        <v>45</v>
      </c>
      <c r="D25" s="101"/>
      <c r="E25" s="101"/>
      <c r="F25" s="39" t="s">
        <v>46</v>
      </c>
      <c r="G25" s="40" t="s">
        <v>47</v>
      </c>
      <c r="H25" s="108"/>
      <c r="I25" s="109"/>
      <c r="J25" s="110"/>
    </row>
    <row r="26" spans="2:10" ht="39.950000000000003" customHeight="1" x14ac:dyDescent="0.2">
      <c r="B26" s="97"/>
      <c r="C26" s="100" t="s">
        <v>48</v>
      </c>
      <c r="D26" s="101"/>
      <c r="E26" s="101"/>
      <c r="F26" s="34" t="s">
        <v>33</v>
      </c>
      <c r="G26" s="35" t="s">
        <v>34</v>
      </c>
      <c r="H26" s="111"/>
      <c r="I26" s="104"/>
      <c r="J26" s="105"/>
    </row>
    <row r="27" spans="2:10" ht="66" customHeight="1" x14ac:dyDescent="0.2">
      <c r="B27" s="98"/>
      <c r="C27" s="106" t="s">
        <v>49</v>
      </c>
      <c r="D27" s="107"/>
      <c r="E27" s="107"/>
      <c r="F27" s="41" t="s">
        <v>50</v>
      </c>
      <c r="G27" s="36"/>
      <c r="H27" s="103"/>
      <c r="I27" s="104"/>
      <c r="J27" s="105"/>
    </row>
  </sheetData>
  <mergeCells count="36">
    <mergeCell ref="H14:J14"/>
    <mergeCell ref="C15:E15"/>
    <mergeCell ref="F6:J6"/>
    <mergeCell ref="D10:F10"/>
    <mergeCell ref="B4:J4"/>
    <mergeCell ref="B6:C6"/>
    <mergeCell ref="B8:C8"/>
    <mergeCell ref="B10:C10"/>
    <mergeCell ref="H10:J10"/>
    <mergeCell ref="D8:H8"/>
    <mergeCell ref="C20:E20"/>
    <mergeCell ref="C21:E21"/>
    <mergeCell ref="H15:J15"/>
    <mergeCell ref="C16:E16"/>
    <mergeCell ref="H16:J16"/>
    <mergeCell ref="C17:E17"/>
    <mergeCell ref="H17:J17"/>
    <mergeCell ref="B12:J12"/>
    <mergeCell ref="H19:J19"/>
    <mergeCell ref="H20:J20"/>
    <mergeCell ref="H21:J21"/>
    <mergeCell ref="B14:B17"/>
    <mergeCell ref="B19:B22"/>
    <mergeCell ref="C19:E19"/>
    <mergeCell ref="C22:E22"/>
    <mergeCell ref="H22:J22"/>
    <mergeCell ref="C14:E14"/>
    <mergeCell ref="B24:B27"/>
    <mergeCell ref="C24:E24"/>
    <mergeCell ref="C25:E25"/>
    <mergeCell ref="C26:E26"/>
    <mergeCell ref="H24:J24"/>
    <mergeCell ref="H27:J27"/>
    <mergeCell ref="C27:E27"/>
    <mergeCell ref="H25:J25"/>
    <mergeCell ref="H26:J26"/>
  </mergeCells>
  <phoneticPr fontId="0" type="noConversion"/>
  <pageMargins left="0.2" right="0.17" top="0.32" bottom="1" header="0" footer="0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ROBERTO GORBEA</cp:lastModifiedBy>
  <cp:lastPrinted>2024-09-06T11:17:40Z</cp:lastPrinted>
  <dcterms:created xsi:type="dcterms:W3CDTF">2009-06-30T08:57:14Z</dcterms:created>
  <dcterms:modified xsi:type="dcterms:W3CDTF">2025-10-09T10:49:07Z</dcterms:modified>
</cp:coreProperties>
</file>